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ДС9мес_ЭКО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ДС9мес_ЭКО!$A$1:$AG$16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E17" i="1" l="1"/>
  <c r="AE16" i="1"/>
  <c r="AB14" i="1"/>
  <c r="AG14" i="1" s="1"/>
  <c r="Q14" i="1"/>
  <c r="X14" i="1" s="1"/>
  <c r="O14" i="1"/>
  <c r="V14" i="1" s="1"/>
  <c r="N14" i="1"/>
  <c r="U14" i="1" s="1"/>
  <c r="M14" i="1"/>
  <c r="T14" i="1" s="1"/>
  <c r="L14" i="1"/>
  <c r="S14" i="1" s="1"/>
  <c r="E14" i="1"/>
  <c r="Y14" i="1" s="1"/>
  <c r="D14" i="1"/>
  <c r="AD13" i="1"/>
  <c r="AD15" i="1" s="1"/>
  <c r="AC13" i="1"/>
  <c r="AC15" i="1" s="1"/>
  <c r="AA13" i="1"/>
  <c r="AA15" i="1" s="1"/>
  <c r="C13" i="1"/>
  <c r="C15" i="1" s="1"/>
  <c r="AB12" i="1"/>
  <c r="AG12" i="1" s="1"/>
  <c r="X12" i="1"/>
  <c r="T12" i="1"/>
  <c r="Q12" i="1"/>
  <c r="P12" i="1"/>
  <c r="O12" i="1"/>
  <c r="V12" i="1" s="1"/>
  <c r="N12" i="1"/>
  <c r="U12" i="1" s="1"/>
  <c r="M12" i="1"/>
  <c r="L12" i="1"/>
  <c r="S12" i="1" s="1"/>
  <c r="E12" i="1"/>
  <c r="Y12" i="1" s="1"/>
  <c r="D12" i="1"/>
  <c r="AB11" i="1"/>
  <c r="AG11" i="1" s="1"/>
  <c r="V11" i="1"/>
  <c r="S11" i="1"/>
  <c r="Q11" i="1"/>
  <c r="X11" i="1" s="1"/>
  <c r="O11" i="1"/>
  <c r="N11" i="1"/>
  <c r="U11" i="1" s="1"/>
  <c r="M11" i="1"/>
  <c r="T11" i="1" s="1"/>
  <c r="L11" i="1"/>
  <c r="J11" i="1"/>
  <c r="G11" i="1"/>
  <c r="I11" i="1" s="1"/>
  <c r="F11" i="1"/>
  <c r="E11" i="1"/>
  <c r="Y11" i="1" s="1"/>
  <c r="D11" i="1"/>
  <c r="AG10" i="1"/>
  <c r="AB10" i="1"/>
  <c r="X10" i="1"/>
  <c r="U10" i="1"/>
  <c r="T10" i="1"/>
  <c r="Q10" i="1"/>
  <c r="P10" i="1"/>
  <c r="O10" i="1"/>
  <c r="V10" i="1" s="1"/>
  <c r="N10" i="1"/>
  <c r="M10" i="1"/>
  <c r="L10" i="1"/>
  <c r="S10" i="1" s="1"/>
  <c r="E10" i="1"/>
  <c r="Y10" i="1" s="1"/>
  <c r="D10" i="1"/>
  <c r="AB9" i="1"/>
  <c r="AG9" i="1" s="1"/>
  <c r="V9" i="1"/>
  <c r="S9" i="1"/>
  <c r="Q9" i="1"/>
  <c r="X9" i="1" s="1"/>
  <c r="O9" i="1"/>
  <c r="N9" i="1"/>
  <c r="U9" i="1" s="1"/>
  <c r="M9" i="1"/>
  <c r="T9" i="1" s="1"/>
  <c r="L9" i="1"/>
  <c r="J9" i="1"/>
  <c r="G9" i="1"/>
  <c r="I9" i="1" s="1"/>
  <c r="F9" i="1"/>
  <c r="E9" i="1"/>
  <c r="Y9" i="1" s="1"/>
  <c r="D9" i="1"/>
  <c r="AG8" i="1"/>
  <c r="AB8" i="1"/>
  <c r="X8" i="1"/>
  <c r="U8" i="1"/>
  <c r="T8" i="1"/>
  <c r="Q8" i="1"/>
  <c r="P8" i="1"/>
  <c r="O8" i="1"/>
  <c r="V8" i="1" s="1"/>
  <c r="N8" i="1"/>
  <c r="M8" i="1"/>
  <c r="L8" i="1"/>
  <c r="S8" i="1" s="1"/>
  <c r="E8" i="1"/>
  <c r="Y8" i="1" s="1"/>
  <c r="D8" i="1"/>
  <c r="AB7" i="1"/>
  <c r="AB13" i="1" s="1"/>
  <c r="AB15" i="1" s="1"/>
  <c r="V7" i="1"/>
  <c r="V13" i="1" s="1"/>
  <c r="S7" i="1"/>
  <c r="S13" i="1" s="1"/>
  <c r="S15" i="1" s="1"/>
  <c r="Q7" i="1"/>
  <c r="Q13" i="1" s="1"/>
  <c r="Q15" i="1" s="1"/>
  <c r="O7" i="1"/>
  <c r="O13" i="1" s="1"/>
  <c r="O15" i="1" s="1"/>
  <c r="N7" i="1"/>
  <c r="N13" i="1" s="1"/>
  <c r="N15" i="1" s="1"/>
  <c r="M7" i="1"/>
  <c r="M13" i="1" s="1"/>
  <c r="M15" i="1" s="1"/>
  <c r="L7" i="1"/>
  <c r="L13" i="1" s="1"/>
  <c r="L15" i="1" s="1"/>
  <c r="J7" i="1"/>
  <c r="G7" i="1"/>
  <c r="I7" i="1" s="1"/>
  <c r="F7" i="1"/>
  <c r="E7" i="1"/>
  <c r="E13" i="1" s="1"/>
  <c r="D7" i="1"/>
  <c r="D13" i="1" s="1"/>
  <c r="D15" i="1" s="1"/>
  <c r="AE14" i="1" l="1"/>
  <c r="AE8" i="1"/>
  <c r="AE12" i="1"/>
  <c r="AE10" i="1"/>
  <c r="J13" i="1"/>
  <c r="F13" i="1"/>
  <c r="G13" i="1"/>
  <c r="Z11" i="1"/>
  <c r="AE11" i="1"/>
  <c r="V15" i="1"/>
  <c r="Z9" i="1"/>
  <c r="AE9" i="1"/>
  <c r="H7" i="1"/>
  <c r="P7" i="1"/>
  <c r="T7" i="1"/>
  <c r="T13" i="1" s="1"/>
  <c r="T15" i="1" s="1"/>
  <c r="X7" i="1"/>
  <c r="X13" i="1" s="1"/>
  <c r="X15" i="1" s="1"/>
  <c r="F8" i="1"/>
  <c r="J8" i="1"/>
  <c r="W8" i="1" s="1"/>
  <c r="R8" i="1" s="1"/>
  <c r="H9" i="1"/>
  <c r="P9" i="1"/>
  <c r="F10" i="1"/>
  <c r="J10" i="1"/>
  <c r="Z10" i="1" s="1"/>
  <c r="H11" i="1"/>
  <c r="P11" i="1"/>
  <c r="F12" i="1"/>
  <c r="J12" i="1"/>
  <c r="Z12" i="1" s="1"/>
  <c r="F14" i="1"/>
  <c r="J14" i="1"/>
  <c r="Z14" i="1" s="1"/>
  <c r="U7" i="1"/>
  <c r="U13" i="1" s="1"/>
  <c r="U15" i="1" s="1"/>
  <c r="Y7" i="1"/>
  <c r="AG7" i="1"/>
  <c r="AG13" i="1" s="1"/>
  <c r="AG15" i="1" s="1"/>
  <c r="G8" i="1"/>
  <c r="K8" i="1"/>
  <c r="G10" i="1"/>
  <c r="K10" i="1"/>
  <c r="G12" i="1"/>
  <c r="K12" i="1"/>
  <c r="G14" i="1"/>
  <c r="P14" i="1"/>
  <c r="E15" i="1"/>
  <c r="I10" i="1" l="1"/>
  <c r="H10" i="1"/>
  <c r="Z8" i="1"/>
  <c r="J15" i="1"/>
  <c r="F15" i="1"/>
  <c r="G15" i="1"/>
  <c r="I12" i="1"/>
  <c r="H12" i="1"/>
  <c r="H8" i="1"/>
  <c r="H13" i="1" s="1"/>
  <c r="H15" i="1" s="1"/>
  <c r="I8" i="1"/>
  <c r="W11" i="1"/>
  <c r="R11" i="1" s="1"/>
  <c r="K11" i="1"/>
  <c r="W9" i="1"/>
  <c r="R9" i="1" s="1"/>
  <c r="K9" i="1"/>
  <c r="W12" i="1"/>
  <c r="R12" i="1" s="1"/>
  <c r="I14" i="1"/>
  <c r="H14" i="1"/>
  <c r="Y13" i="1"/>
  <c r="AE7" i="1"/>
  <c r="Z7" i="1"/>
  <c r="P13" i="1"/>
  <c r="P15" i="1" s="1"/>
  <c r="K7" i="1"/>
  <c r="K13" i="1" s="1"/>
  <c r="W7" i="1"/>
  <c r="W10" i="1"/>
  <c r="R10" i="1" s="1"/>
  <c r="W14" i="1"/>
  <c r="R14" i="1" s="1"/>
  <c r="K14" i="1"/>
  <c r="R7" i="1" l="1"/>
  <c r="R13" i="1" s="1"/>
  <c r="R15" i="1" s="1"/>
  <c r="W13" i="1"/>
  <c r="W15" i="1" s="1"/>
  <c r="K15" i="1"/>
  <c r="Z13" i="1"/>
  <c r="Y15" i="1"/>
  <c r="AE13" i="1"/>
  <c r="I13" i="1"/>
  <c r="I15" i="1" s="1"/>
  <c r="Z15" i="1" l="1"/>
  <c r="AE15" i="1"/>
</calcChain>
</file>

<file path=xl/sharedStrings.xml><?xml version="1.0" encoding="utf-8"?>
<sst xmlns="http://schemas.openxmlformats.org/spreadsheetml/2006/main" count="42" uniqueCount="41">
  <si>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январь-сентябрь 2021г.</t>
  </si>
  <si>
    <t>№ п/п</t>
  </si>
  <si>
    <t>Наименование медицинских организаций</t>
  </si>
  <si>
    <t>Протокол № 17от 09.09.2021</t>
  </si>
  <si>
    <t>Распределенные объемы за период январь-сентябрь 2021 (гр1/12*9)</t>
  </si>
  <si>
    <t>Фактически оказанные объемы медицинской помощи 
(всего с учетом отклоненных по коду 62)
 за период январь-сентябрь 2021</t>
  </si>
  <si>
    <t>Уровень исполнения за период 9 месяцев, в %</t>
  </si>
  <si>
    <t>Отклонение "+" превышение  "-" невыполнение объемов</t>
  </si>
  <si>
    <t>Среднемесячный объем оказанной медицинской помощи за период  январь-сентябрь 2021 г.  (факт /9 мес) гр4/3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</si>
  <si>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</si>
  <si>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</si>
  <si>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Остаток распределенных объемов медицинской помощи до конца 
2021 г.   
 (распределено на год - факт) гр1-гр7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</si>
  <si>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10/гр 9</t>
  </si>
  <si>
    <t xml:space="preserve">Предложения МО </t>
  </si>
  <si>
    <t>Предложения Комиссии</t>
  </si>
  <si>
    <t>Остаток до конца года после перераспределения объемов</t>
  </si>
  <si>
    <t>примечание</t>
  </si>
  <si>
    <t>ИТОГО с учетом предложений Комиссии</t>
  </si>
  <si>
    <t>Всего</t>
  </si>
  <si>
    <t>"+" превышение над плановыми показателями</t>
  </si>
  <si>
    <t xml:space="preserve"> "-" - невыполнение плановых объемов</t>
  </si>
  <si>
    <t xml:space="preserve">год </t>
  </si>
  <si>
    <t>снижение объемов 
"-"</t>
  </si>
  <si>
    <t>увеличение объемов "+"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</si>
  <si>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</si>
  <si>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</si>
  <si>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</si>
  <si>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</si>
  <si>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</si>
  <si>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Х-во № 115 от 14.09.21 об увеличении случаев ЭКО</t>
  </si>
  <si>
    <t>ООО «Медцентр-УЗИ»</t>
  </si>
  <si>
    <t>ООО "МЕДЭКО"</t>
  </si>
  <si>
    <t>Х-во № 0921-42 от 29.09.21 об увеличении случаев</t>
  </si>
  <si>
    <t>ООО "КДФ-Пенза"</t>
  </si>
  <si>
    <t>Х-во № 456 от 27.09.21 об увеличении случаев ЭКО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</si>
  <si>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</si>
  <si>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</si>
  <si>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</si>
  <si>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НСЗ</t>
  </si>
  <si>
    <t>МТР-104 за 8 месцев</t>
  </si>
  <si>
    <t>Приложение №_1.1.1______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</si>
</sst>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.0_р_._-;\-* #,##0.0_р_._-;_-* &quot;-&quot;?_р_._-;_-@_-"/>
    <numFmt numFmtId="167" formatCode="_-* #,##0_р_._-;\-* #,##0_р_._-;_-* &quot;-&quot;_р_._-;_-@_-"/>
    <numFmt numFmtId="168" formatCode="0.0000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37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1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169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70" fontId="16" fillId="0" borderId="0" applyBorder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7" fillId="12" borderId="12" applyNumberFormat="0" applyAlignment="0" applyProtection="0"/>
    <xf numFmtId="0" fontId="18" fillId="25" borderId="13" applyNumberFormat="0" applyAlignment="0" applyProtection="0"/>
    <xf numFmtId="0" fontId="19" fillId="25" borderId="12" applyNumberFormat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26" borderId="18" applyNumberFormat="0" applyAlignment="0" applyProtection="0"/>
    <xf numFmtId="0" fontId="25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0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8" fillId="28" borderId="19" applyNumberFormat="0" applyFont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9" borderId="0" applyNumberFormat="0" applyBorder="0" applyAlignment="0" applyProtection="0"/>
  </cellStyleXfs>
  <cellXfs count="8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7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3" fontId="4" fillId="2" borderId="6" xfId="3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/>
    <xf numFmtId="0" fontId="4" fillId="6" borderId="6" xfId="4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/>
    <xf numFmtId="167" fontId="6" fillId="0" borderId="11" xfId="0" applyNumberFormat="1" applyFont="1" applyFill="1" applyBorder="1"/>
    <xf numFmtId="0" fontId="6" fillId="0" borderId="0" xfId="0" applyFont="1" applyFill="1"/>
    <xf numFmtId="168" fontId="6" fillId="0" borderId="11" xfId="0" applyNumberFormat="1" applyFont="1" applyFill="1" applyBorder="1"/>
    <xf numFmtId="43" fontId="6" fillId="0" borderId="11" xfId="1" applyNumberFormat="1" applyFont="1" applyFill="1" applyBorder="1"/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67" fontId="6" fillId="0" borderId="6" xfId="0" applyNumberFormat="1" applyFont="1" applyFill="1" applyBorder="1"/>
    <xf numFmtId="166" fontId="6" fillId="0" borderId="6" xfId="0" applyNumberFormat="1" applyFont="1" applyFill="1" applyBorder="1"/>
    <xf numFmtId="167" fontId="4" fillId="0" borderId="0" xfId="0" applyNumberFormat="1" applyFont="1" applyFill="1"/>
    <xf numFmtId="167" fontId="3" fillId="0" borderId="0" xfId="0" applyNumberFormat="1" applyFont="1" applyFill="1"/>
    <xf numFmtId="0" fontId="11" fillId="0" borderId="0" xfId="0" applyFont="1" applyFill="1"/>
    <xf numFmtId="0" fontId="4" fillId="0" borderId="0" xfId="0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7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2" xfId="46"/>
    <cellStyle name="Обычный 2 2" xfId="47"/>
    <cellStyle name="Обычный 2 3" xfId="3"/>
    <cellStyle name="Обычный 3" xfId="48"/>
    <cellStyle name="Обычный 4" xfId="49"/>
    <cellStyle name="Обычный 5" xfId="50"/>
    <cellStyle name="Обычный 5 3" xfId="4"/>
    <cellStyle name="Обычный 6" xfId="51"/>
    <cellStyle name="Обычный 7" xfId="52"/>
    <cellStyle name="Обычный 8" xfId="53"/>
    <cellStyle name="Обычный 9" xfId="54"/>
    <cellStyle name="Обычный 9 2" xfId="55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2" xfId="65"/>
    <cellStyle name="Финансовый 2 2" xfId="66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6" xfId="73"/>
    <cellStyle name="Финансовый 6 2" xfId="74"/>
    <cellStyle name="Финансовый 6 3" xfId="75"/>
    <cellStyle name="Финансовый 7" xfId="76"/>
    <cellStyle name="Хороший 2" xfId="77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  <row r="17">
          <cell r="DN17">
            <v>51</v>
          </cell>
        </row>
        <row r="63">
          <cell r="DN63">
            <v>19</v>
          </cell>
        </row>
        <row r="74">
          <cell r="DN74">
            <v>325</v>
          </cell>
        </row>
        <row r="75">
          <cell r="DN75">
            <v>23</v>
          </cell>
        </row>
        <row r="101">
          <cell r="DN101">
            <v>1</v>
          </cell>
        </row>
        <row r="102">
          <cell r="DN102">
            <v>75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20"/>
  <sheetViews>
    <sheetView tabSelected="1" view="pageBreakPreview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AF2" sqref="AF2"/>
    </sheetView>
  </sheetViews>
  <sheetFormatPr defaultRowHeight="20.25" x14ac:dyDescent="0.3"/>
  <cols>
    <col min="1" max="1" width="4.33203125" style="1" customWidth="1"/>
    <col min="2" max="2" width="26.109375" style="2" customWidth="1"/>
    <col min="3" max="3" width="13.21875" style="2" customWidth="1"/>
    <col min="4" max="4" width="18.33203125" style="2" customWidth="1"/>
    <col min="5" max="5" width="17.88671875" style="2" customWidth="1"/>
    <col min="6" max="6" width="13.44140625" style="2" customWidth="1"/>
    <col min="7" max="7" width="13.21875" style="2" customWidth="1"/>
    <col min="8" max="8" width="14.33203125" style="2" customWidth="1"/>
    <col min="9" max="9" width="13.21875" style="2" customWidth="1"/>
    <col min="10" max="10" width="17.88671875" style="2" customWidth="1"/>
    <col min="11" max="16" width="14.77734375" style="2" hidden="1" customWidth="1"/>
    <col min="17" max="17" width="11" style="2" hidden="1" customWidth="1"/>
    <col min="18" max="23" width="14.77734375" style="2" hidden="1" customWidth="1"/>
    <col min="24" max="24" width="11" style="2" hidden="1" customWidth="1"/>
    <col min="25" max="25" width="18.88671875" style="2" customWidth="1"/>
    <col min="26" max="26" width="17.88671875" style="2" customWidth="1"/>
    <col min="27" max="27" width="13.88671875" style="2" customWidth="1"/>
    <col min="28" max="28" width="14.109375" style="2" customWidth="1"/>
    <col min="29" max="29" width="12.77734375" style="2" customWidth="1"/>
    <col min="30" max="30" width="13.21875" style="2" customWidth="1"/>
    <col min="31" max="31" width="15" style="2" hidden="1" customWidth="1"/>
    <col min="32" max="32" width="27.6640625" style="3" customWidth="1"/>
    <col min="33" max="33" width="15.6640625" style="2" customWidth="1"/>
    <col min="34" max="16384" width="8.88671875" style="2"/>
  </cols>
  <sheetData>
    <row r="1" spans="1:33" x14ac:dyDescent="0.3">
      <c r="AF1" s="3" t="s">
        <v>40</v>
      </c>
    </row>
    <row r="2" spans="1:33" ht="39.75" customHeight="1" x14ac:dyDescent="0.3"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4"/>
    </row>
    <row r="3" spans="1:33" s="5" customFormat="1" ht="102" customHeight="1" x14ac:dyDescent="0.2">
      <c r="A3" s="76" t="s">
        <v>1</v>
      </c>
      <c r="B3" s="76" t="s">
        <v>2</v>
      </c>
      <c r="C3" s="67" t="s">
        <v>3</v>
      </c>
      <c r="D3" s="78" t="s">
        <v>4</v>
      </c>
      <c r="E3" s="67" t="s">
        <v>5</v>
      </c>
      <c r="F3" s="78" t="s">
        <v>6</v>
      </c>
      <c r="G3" s="81" t="s">
        <v>7</v>
      </c>
      <c r="H3" s="82"/>
      <c r="I3" s="83"/>
      <c r="J3" s="62" t="s">
        <v>8</v>
      </c>
      <c r="K3" s="62" t="s">
        <v>9</v>
      </c>
      <c r="L3" s="62"/>
      <c r="M3" s="62"/>
      <c r="N3" s="62"/>
      <c r="O3" s="62"/>
      <c r="P3" s="62"/>
      <c r="Q3" s="62"/>
      <c r="R3" s="62" t="s">
        <v>10</v>
      </c>
      <c r="S3" s="62"/>
      <c r="T3" s="62"/>
      <c r="U3" s="62"/>
      <c r="V3" s="62"/>
      <c r="W3" s="62"/>
      <c r="X3" s="62"/>
      <c r="Y3" s="67" t="s">
        <v>11</v>
      </c>
      <c r="Z3" s="62" t="s">
        <v>12</v>
      </c>
      <c r="AA3" s="63" t="s">
        <v>13</v>
      </c>
      <c r="AB3" s="70" t="s">
        <v>14</v>
      </c>
      <c r="AC3" s="71"/>
      <c r="AD3" s="71"/>
      <c r="AE3" s="74" t="s">
        <v>15</v>
      </c>
      <c r="AF3" s="62" t="s">
        <v>16</v>
      </c>
      <c r="AG3" s="63" t="s">
        <v>17</v>
      </c>
    </row>
    <row r="4" spans="1:33" s="5" customFormat="1" ht="58.5" customHeight="1" x14ac:dyDescent="0.2">
      <c r="A4" s="77"/>
      <c r="B4" s="77"/>
      <c r="C4" s="68"/>
      <c r="D4" s="79"/>
      <c r="E4" s="68"/>
      <c r="F4" s="79"/>
      <c r="G4" s="63" t="s">
        <v>18</v>
      </c>
      <c r="H4" s="63" t="s">
        <v>19</v>
      </c>
      <c r="I4" s="65" t="s">
        <v>20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8"/>
      <c r="Z4" s="62"/>
      <c r="AA4" s="63"/>
      <c r="AB4" s="72"/>
      <c r="AC4" s="73"/>
      <c r="AD4" s="73"/>
      <c r="AE4" s="74"/>
      <c r="AF4" s="62"/>
      <c r="AG4" s="63"/>
    </row>
    <row r="5" spans="1:33" s="5" customFormat="1" ht="179.25" customHeight="1" x14ac:dyDescent="0.2">
      <c r="A5" s="77"/>
      <c r="B5" s="77"/>
      <c r="C5" s="69"/>
      <c r="D5" s="80"/>
      <c r="E5" s="69"/>
      <c r="F5" s="80"/>
      <c r="G5" s="64"/>
      <c r="H5" s="64"/>
      <c r="I5" s="66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9"/>
      <c r="Z5" s="62"/>
      <c r="AA5" s="63"/>
      <c r="AB5" s="6" t="s">
        <v>21</v>
      </c>
      <c r="AC5" s="7" t="s">
        <v>22</v>
      </c>
      <c r="AD5" s="7" t="s">
        <v>23</v>
      </c>
      <c r="AE5" s="74"/>
      <c r="AF5" s="62"/>
      <c r="AG5" s="63"/>
    </row>
    <row r="6" spans="1:33" s="11" customFormat="1" ht="23.25" customHeight="1" x14ac:dyDescent="0.2">
      <c r="A6" s="8" t="s">
        <v>24</v>
      </c>
      <c r="B6" s="8" t="s">
        <v>25</v>
      </c>
      <c r="C6" s="9">
        <v>1</v>
      </c>
      <c r="D6" s="8">
        <v>2</v>
      </c>
      <c r="E6" s="9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9">
        <v>9</v>
      </c>
      <c r="L6" s="8">
        <v>10</v>
      </c>
      <c r="M6" s="9">
        <v>11</v>
      </c>
      <c r="N6" s="8">
        <v>12</v>
      </c>
      <c r="O6" s="9">
        <v>13</v>
      </c>
      <c r="P6" s="8">
        <v>14</v>
      </c>
      <c r="Q6" s="9">
        <v>15</v>
      </c>
      <c r="R6" s="8">
        <v>16</v>
      </c>
      <c r="S6" s="9">
        <v>17</v>
      </c>
      <c r="T6" s="8">
        <v>18</v>
      </c>
      <c r="U6" s="9">
        <v>19</v>
      </c>
      <c r="V6" s="8">
        <v>20</v>
      </c>
      <c r="W6" s="9">
        <v>21</v>
      </c>
      <c r="X6" s="8">
        <v>22</v>
      </c>
      <c r="Y6" s="9">
        <v>9</v>
      </c>
      <c r="Z6" s="8">
        <v>10</v>
      </c>
      <c r="AA6" s="10">
        <v>11</v>
      </c>
      <c r="AB6" s="9">
        <v>12</v>
      </c>
      <c r="AC6" s="10">
        <v>13</v>
      </c>
      <c r="AD6" s="8">
        <v>14</v>
      </c>
      <c r="AE6" s="9">
        <v>29</v>
      </c>
      <c r="AF6" s="8">
        <v>15</v>
      </c>
      <c r="AG6" s="10">
        <v>16</v>
      </c>
    </row>
    <row r="7" spans="1:33" ht="101.25" customHeight="1" x14ac:dyDescent="0.25">
      <c r="A7" s="12">
        <v>1</v>
      </c>
      <c r="B7" s="13" t="s">
        <v>26</v>
      </c>
      <c r="C7" s="14">
        <v>51</v>
      </c>
      <c r="D7" s="15">
        <f>ROUND(C7/12*9,0)</f>
        <v>38</v>
      </c>
      <c r="E7" s="16">
        <f>[2]Итого!$DN$17+8</f>
        <v>59</v>
      </c>
      <c r="F7" s="17">
        <f t="shared" ref="F7:F12" si="0">IFERROR(ROUND(E7/D7*100,2),0)</f>
        <v>155.26</v>
      </c>
      <c r="G7" s="18">
        <f t="shared" ref="G7:G15" si="1">E7-D7</f>
        <v>21</v>
      </c>
      <c r="H7" s="18">
        <f>IFERROR(IF(G7&gt;0,G7,0),0)</f>
        <v>21</v>
      </c>
      <c r="I7" s="18">
        <f>IFERROR(IF(G7&lt;0,G7,0),0)</f>
        <v>0</v>
      </c>
      <c r="J7" s="18">
        <f>ROUND((E7/$J$19),0)</f>
        <v>7</v>
      </c>
      <c r="K7" s="19" t="e">
        <f>ROUND((L7+P7),0)</f>
        <v>#REF!</v>
      </c>
      <c r="L7" s="18" t="e">
        <f>ROUND((#REF!-#REF!),0)</f>
        <v>#REF!</v>
      </c>
      <c r="M7" s="18" t="e">
        <f>ROUND((#REF!-#REF!),0)</f>
        <v>#REF!</v>
      </c>
      <c r="N7" s="18" t="e">
        <f>ROUND((#REF!-#REF!),0)</f>
        <v>#REF!</v>
      </c>
      <c r="O7" s="18" t="e">
        <f>ROUND((#REF!-#REF!),0)</f>
        <v>#REF!</v>
      </c>
      <c r="P7" s="18" t="e">
        <f>ROUND((#REF!-E7),0)</f>
        <v>#REF!</v>
      </c>
      <c r="Q7" s="18" t="e">
        <f>ROUND((#REF!-#REF!),0)</f>
        <v>#REF!</v>
      </c>
      <c r="R7" s="19" t="e">
        <f>S7+W7</f>
        <v>#REF!</v>
      </c>
      <c r="S7" s="18" t="e">
        <f>ROUND((L7-#REF!),0)</f>
        <v>#REF!</v>
      </c>
      <c r="T7" s="18" t="e">
        <f>ROUND((M7-#REF!),0)</f>
        <v>#REF!</v>
      </c>
      <c r="U7" s="18" t="e">
        <f>ROUND((N7-#REF!),0)</f>
        <v>#REF!</v>
      </c>
      <c r="V7" s="18" t="e">
        <f>ROUND((O7-#REF!),0)</f>
        <v>#REF!</v>
      </c>
      <c r="W7" s="18" t="e">
        <f>ROUND((P7-J7),0)</f>
        <v>#REF!</v>
      </c>
      <c r="X7" s="18" t="e">
        <f>ROUND((Q7-#REF!),0)</f>
        <v>#REF!</v>
      </c>
      <c r="Y7" s="14">
        <f t="shared" ref="Y7:Y12" si="2">ROUND((C7-E7),0)</f>
        <v>-8</v>
      </c>
      <c r="Z7" s="20">
        <f t="shared" ref="Z7:Z12" si="3">IFERROR(ROUND((Y7/J7),1),0)</f>
        <v>-1.1000000000000001</v>
      </c>
      <c r="AA7" s="18"/>
      <c r="AB7" s="14">
        <f>AD7</f>
        <v>8</v>
      </c>
      <c r="AC7" s="18"/>
      <c r="AD7" s="18">
        <v>8</v>
      </c>
      <c r="AE7" s="14">
        <f t="shared" ref="AE7:AE17" si="4">Y7+AB7</f>
        <v>0</v>
      </c>
      <c r="AF7" s="21"/>
      <c r="AG7" s="18">
        <f>C7+AB7</f>
        <v>59</v>
      </c>
    </row>
    <row r="8" spans="1:33" ht="90" customHeight="1" x14ac:dyDescent="0.25">
      <c r="A8" s="12">
        <v>2</v>
      </c>
      <c r="B8" s="13" t="s">
        <v>27</v>
      </c>
      <c r="C8" s="14">
        <v>19</v>
      </c>
      <c r="D8" s="15">
        <f t="shared" ref="D8:D12" si="5">ROUND(C8/12*9,0)</f>
        <v>14</v>
      </c>
      <c r="E8" s="22">
        <f>[2]Итого!$DN$63+1</f>
        <v>20</v>
      </c>
      <c r="F8" s="17">
        <f t="shared" si="0"/>
        <v>142.86000000000001</v>
      </c>
      <c r="G8" s="18">
        <f t="shared" si="1"/>
        <v>6</v>
      </c>
      <c r="H8" s="18">
        <f>IFERROR(IF(G8&gt;0,G8,0),0)</f>
        <v>6</v>
      </c>
      <c r="I8" s="18">
        <f>IFERROR(IF(G8&lt;0,G8,0),0)</f>
        <v>0</v>
      </c>
      <c r="J8" s="18">
        <f t="shared" ref="J8:J15" si="6">ROUND((E8/$J$19),0)</f>
        <v>2</v>
      </c>
      <c r="K8" s="19" t="e">
        <f>ROUND((L8+P8),0)</f>
        <v>#REF!</v>
      </c>
      <c r="L8" s="18" t="e">
        <f>ROUND((#REF!-#REF!),0)</f>
        <v>#REF!</v>
      </c>
      <c r="M8" s="18" t="e">
        <f>ROUND((#REF!-#REF!),0)</f>
        <v>#REF!</v>
      </c>
      <c r="N8" s="18" t="e">
        <f>ROUND((#REF!-#REF!),0)</f>
        <v>#REF!</v>
      </c>
      <c r="O8" s="18" t="e">
        <f>ROUND((#REF!-#REF!),0)</f>
        <v>#REF!</v>
      </c>
      <c r="P8" s="18" t="e">
        <f>ROUND((#REF!-E8),0)</f>
        <v>#REF!</v>
      </c>
      <c r="Q8" s="18" t="e">
        <f>ROUND((#REF!-#REF!),0)</f>
        <v>#REF!</v>
      </c>
      <c r="R8" s="19" t="e">
        <f t="shared" ref="R8:R14" si="7">S8+W8</f>
        <v>#REF!</v>
      </c>
      <c r="S8" s="18" t="e">
        <f>ROUND((L8-#REF!),0)</f>
        <v>#REF!</v>
      </c>
      <c r="T8" s="18" t="e">
        <f>ROUND((M8-#REF!),0)</f>
        <v>#REF!</v>
      </c>
      <c r="U8" s="18" t="e">
        <f>ROUND((N8-#REF!),0)</f>
        <v>#REF!</v>
      </c>
      <c r="V8" s="18" t="e">
        <f>ROUND((O8-#REF!),0)</f>
        <v>#REF!</v>
      </c>
      <c r="W8" s="18" t="e">
        <f>ROUND((P8-J8),0)</f>
        <v>#REF!</v>
      </c>
      <c r="X8" s="18" t="e">
        <f>ROUND((Q8-#REF!),0)</f>
        <v>#REF!</v>
      </c>
      <c r="Y8" s="14">
        <f t="shared" si="2"/>
        <v>-1</v>
      </c>
      <c r="Z8" s="20">
        <f t="shared" si="3"/>
        <v>-0.5</v>
      </c>
      <c r="AA8" s="18"/>
      <c r="AB8" s="14">
        <f t="shared" ref="AB8:AB12" si="8">AD8</f>
        <v>1</v>
      </c>
      <c r="AC8" s="18"/>
      <c r="AD8" s="18">
        <v>1</v>
      </c>
      <c r="AE8" s="14">
        <f t="shared" si="4"/>
        <v>0</v>
      </c>
      <c r="AF8" s="21"/>
      <c r="AG8" s="18">
        <f t="shared" ref="AG8:AG12" si="9">C8+AB8</f>
        <v>20</v>
      </c>
    </row>
    <row r="9" spans="1:33" ht="66.75" customHeight="1" x14ac:dyDescent="0.25">
      <c r="A9" s="12">
        <v>3</v>
      </c>
      <c r="B9" s="13" t="s">
        <v>28</v>
      </c>
      <c r="C9" s="14">
        <v>325</v>
      </c>
      <c r="D9" s="15">
        <f t="shared" si="5"/>
        <v>244</v>
      </c>
      <c r="E9" s="16">
        <f>[2]Итого!$DN74+27</f>
        <v>352</v>
      </c>
      <c r="F9" s="17">
        <f t="shared" si="0"/>
        <v>144.26</v>
      </c>
      <c r="G9" s="18">
        <f t="shared" si="1"/>
        <v>108</v>
      </c>
      <c r="H9" s="18">
        <f t="shared" ref="H9:H12" si="10">IFERROR(IF(G9&gt;0,G9,0),0)</f>
        <v>108</v>
      </c>
      <c r="I9" s="18">
        <f t="shared" ref="I9:I12" si="11">IFERROR(IF(G9&lt;0,G9,0),0)</f>
        <v>0</v>
      </c>
      <c r="J9" s="18">
        <f t="shared" si="6"/>
        <v>39</v>
      </c>
      <c r="K9" s="19" t="e">
        <f t="shared" ref="K9:K12" si="12">ROUND((L9+P9),0)</f>
        <v>#REF!</v>
      </c>
      <c r="L9" s="18" t="e">
        <f>ROUND((#REF!-#REF!),0)</f>
        <v>#REF!</v>
      </c>
      <c r="M9" s="18" t="e">
        <f>ROUND((#REF!-#REF!),0)</f>
        <v>#REF!</v>
      </c>
      <c r="N9" s="18" t="e">
        <f>ROUND((#REF!-#REF!),0)</f>
        <v>#REF!</v>
      </c>
      <c r="O9" s="18" t="e">
        <f>ROUND((#REF!-#REF!),0)</f>
        <v>#REF!</v>
      </c>
      <c r="P9" s="18" t="e">
        <f>ROUND((#REF!-E9),0)</f>
        <v>#REF!</v>
      </c>
      <c r="Q9" s="18" t="e">
        <f>ROUND((#REF!-#REF!),0)</f>
        <v>#REF!</v>
      </c>
      <c r="R9" s="19" t="e">
        <f t="shared" si="7"/>
        <v>#REF!</v>
      </c>
      <c r="S9" s="18" t="e">
        <f>ROUND((L9-#REF!),0)</f>
        <v>#REF!</v>
      </c>
      <c r="T9" s="18" t="e">
        <f>ROUND((M9-#REF!),0)</f>
        <v>#REF!</v>
      </c>
      <c r="U9" s="18" t="e">
        <f>ROUND((N9-#REF!),0)</f>
        <v>#REF!</v>
      </c>
      <c r="V9" s="18" t="e">
        <f>ROUND((O9-#REF!),0)</f>
        <v>#REF!</v>
      </c>
      <c r="W9" s="18" t="e">
        <f t="shared" ref="W9:W12" si="13">ROUND((P9-J9),0)</f>
        <v>#REF!</v>
      </c>
      <c r="X9" s="18" t="e">
        <f>ROUND((Q9-#REF!),0)</f>
        <v>#REF!</v>
      </c>
      <c r="Y9" s="14">
        <f t="shared" si="2"/>
        <v>-27</v>
      </c>
      <c r="Z9" s="20">
        <f t="shared" si="3"/>
        <v>-0.7</v>
      </c>
      <c r="AA9" s="18">
        <v>100</v>
      </c>
      <c r="AB9" s="14">
        <f t="shared" si="8"/>
        <v>27</v>
      </c>
      <c r="AC9" s="18"/>
      <c r="AD9" s="18">
        <v>27</v>
      </c>
      <c r="AE9" s="14">
        <f t="shared" si="4"/>
        <v>0</v>
      </c>
      <c r="AF9" s="23" t="s">
        <v>29</v>
      </c>
      <c r="AG9" s="18">
        <f t="shared" si="9"/>
        <v>352</v>
      </c>
    </row>
    <row r="10" spans="1:33" ht="65.25" customHeight="1" x14ac:dyDescent="0.25">
      <c r="A10" s="12">
        <v>4</v>
      </c>
      <c r="B10" s="13" t="s">
        <v>30</v>
      </c>
      <c r="C10" s="14">
        <v>23</v>
      </c>
      <c r="D10" s="15">
        <f t="shared" si="5"/>
        <v>17</v>
      </c>
      <c r="E10" s="16">
        <f>[2]Итого!$DN75+1</f>
        <v>24</v>
      </c>
      <c r="F10" s="17">
        <f t="shared" si="0"/>
        <v>141.18</v>
      </c>
      <c r="G10" s="18">
        <f t="shared" si="1"/>
        <v>7</v>
      </c>
      <c r="H10" s="18">
        <f t="shared" si="10"/>
        <v>7</v>
      </c>
      <c r="I10" s="18">
        <f t="shared" si="11"/>
        <v>0</v>
      </c>
      <c r="J10" s="18">
        <f t="shared" si="6"/>
        <v>3</v>
      </c>
      <c r="K10" s="19" t="e">
        <f t="shared" si="12"/>
        <v>#REF!</v>
      </c>
      <c r="L10" s="18" t="e">
        <f>ROUND((#REF!-#REF!),0)</f>
        <v>#REF!</v>
      </c>
      <c r="M10" s="18" t="e">
        <f>ROUND((#REF!-#REF!),0)</f>
        <v>#REF!</v>
      </c>
      <c r="N10" s="18" t="e">
        <f>ROUND((#REF!-#REF!),0)</f>
        <v>#REF!</v>
      </c>
      <c r="O10" s="18" t="e">
        <f>ROUND((#REF!-#REF!),0)</f>
        <v>#REF!</v>
      </c>
      <c r="P10" s="18" t="e">
        <f>ROUND((#REF!-E10),0)</f>
        <v>#REF!</v>
      </c>
      <c r="Q10" s="18" t="e">
        <f>ROUND((#REF!-#REF!),0)</f>
        <v>#REF!</v>
      </c>
      <c r="R10" s="19" t="e">
        <f t="shared" si="7"/>
        <v>#REF!</v>
      </c>
      <c r="S10" s="18" t="e">
        <f>ROUND((L10-#REF!),0)</f>
        <v>#REF!</v>
      </c>
      <c r="T10" s="18" t="e">
        <f>ROUND((M10-#REF!),0)</f>
        <v>#REF!</v>
      </c>
      <c r="U10" s="18" t="e">
        <f>ROUND((N10-#REF!),0)</f>
        <v>#REF!</v>
      </c>
      <c r="V10" s="18" t="e">
        <f>ROUND((O10-#REF!),0)</f>
        <v>#REF!</v>
      </c>
      <c r="W10" s="18" t="e">
        <f t="shared" si="13"/>
        <v>#REF!</v>
      </c>
      <c r="X10" s="18" t="e">
        <f>ROUND((Q10-#REF!),0)</f>
        <v>#REF!</v>
      </c>
      <c r="Y10" s="14">
        <f t="shared" si="2"/>
        <v>-1</v>
      </c>
      <c r="Z10" s="20">
        <f t="shared" si="3"/>
        <v>-0.3</v>
      </c>
      <c r="AA10" s="18"/>
      <c r="AB10" s="14">
        <f t="shared" si="8"/>
        <v>1</v>
      </c>
      <c r="AC10" s="18"/>
      <c r="AD10" s="18">
        <v>1</v>
      </c>
      <c r="AE10" s="14">
        <f t="shared" si="4"/>
        <v>0</v>
      </c>
      <c r="AF10" s="21"/>
      <c r="AG10" s="18">
        <f t="shared" si="9"/>
        <v>24</v>
      </c>
    </row>
    <row r="11" spans="1:33" ht="63" customHeight="1" x14ac:dyDescent="0.25">
      <c r="A11" s="12">
        <v>5</v>
      </c>
      <c r="B11" s="13" t="s">
        <v>31</v>
      </c>
      <c r="C11" s="14">
        <v>1</v>
      </c>
      <c r="D11" s="15">
        <f t="shared" si="5"/>
        <v>1</v>
      </c>
      <c r="E11" s="16">
        <f>[2]Итого!$DN101+1</f>
        <v>2</v>
      </c>
      <c r="F11" s="17">
        <f t="shared" si="0"/>
        <v>200</v>
      </c>
      <c r="G11" s="18">
        <f t="shared" si="1"/>
        <v>1</v>
      </c>
      <c r="H11" s="18">
        <f t="shared" si="10"/>
        <v>1</v>
      </c>
      <c r="I11" s="18">
        <f t="shared" si="11"/>
        <v>0</v>
      </c>
      <c r="J11" s="18">
        <f t="shared" si="6"/>
        <v>0</v>
      </c>
      <c r="K11" s="19" t="e">
        <f t="shared" si="12"/>
        <v>#REF!</v>
      </c>
      <c r="L11" s="18" t="e">
        <f>ROUND((#REF!-#REF!),0)</f>
        <v>#REF!</v>
      </c>
      <c r="M11" s="18" t="e">
        <f>ROUND((#REF!-#REF!),0)</f>
        <v>#REF!</v>
      </c>
      <c r="N11" s="18" t="e">
        <f>ROUND((#REF!-#REF!),0)</f>
        <v>#REF!</v>
      </c>
      <c r="O11" s="18" t="e">
        <f>ROUND((#REF!-#REF!),0)</f>
        <v>#REF!</v>
      </c>
      <c r="P11" s="18" t="e">
        <f>ROUND((#REF!-E11),0)</f>
        <v>#REF!</v>
      </c>
      <c r="Q11" s="18" t="e">
        <f>ROUND((#REF!-#REF!),0)</f>
        <v>#REF!</v>
      </c>
      <c r="R11" s="19" t="e">
        <f t="shared" si="7"/>
        <v>#REF!</v>
      </c>
      <c r="S11" s="18" t="e">
        <f>ROUND((L11-#REF!),0)</f>
        <v>#REF!</v>
      </c>
      <c r="T11" s="18" t="e">
        <f>ROUND((M11-#REF!),0)</f>
        <v>#REF!</v>
      </c>
      <c r="U11" s="18" t="e">
        <f>ROUND((N11-#REF!),0)</f>
        <v>#REF!</v>
      </c>
      <c r="V11" s="18" t="e">
        <f>ROUND((O11-#REF!),0)</f>
        <v>#REF!</v>
      </c>
      <c r="W11" s="18" t="e">
        <f t="shared" si="13"/>
        <v>#REF!</v>
      </c>
      <c r="X11" s="18" t="e">
        <f>ROUND((Q11-#REF!),0)</f>
        <v>#REF!</v>
      </c>
      <c r="Y11" s="14">
        <f t="shared" si="2"/>
        <v>-1</v>
      </c>
      <c r="Z11" s="20">
        <f t="shared" si="3"/>
        <v>0</v>
      </c>
      <c r="AA11" s="18">
        <v>1</v>
      </c>
      <c r="AB11" s="14">
        <f t="shared" si="8"/>
        <v>1</v>
      </c>
      <c r="AC11" s="18"/>
      <c r="AD11" s="18">
        <v>1</v>
      </c>
      <c r="AE11" s="14">
        <f t="shared" si="4"/>
        <v>0</v>
      </c>
      <c r="AF11" s="23" t="s">
        <v>32</v>
      </c>
      <c r="AG11" s="18">
        <f t="shared" si="9"/>
        <v>2</v>
      </c>
    </row>
    <row r="12" spans="1:33" ht="81.75" customHeight="1" x14ac:dyDescent="0.25">
      <c r="A12" s="12">
        <v>6</v>
      </c>
      <c r="B12" s="13" t="s">
        <v>33</v>
      </c>
      <c r="C12" s="14">
        <v>75</v>
      </c>
      <c r="D12" s="15">
        <f t="shared" si="5"/>
        <v>56</v>
      </c>
      <c r="E12" s="16">
        <f>[2]Итого!$DN102+17</f>
        <v>92</v>
      </c>
      <c r="F12" s="17">
        <f t="shared" si="0"/>
        <v>164.29</v>
      </c>
      <c r="G12" s="18">
        <f t="shared" si="1"/>
        <v>36</v>
      </c>
      <c r="H12" s="18">
        <f t="shared" si="10"/>
        <v>36</v>
      </c>
      <c r="I12" s="18">
        <f t="shared" si="11"/>
        <v>0</v>
      </c>
      <c r="J12" s="18">
        <f t="shared" si="6"/>
        <v>10</v>
      </c>
      <c r="K12" s="19" t="e">
        <f t="shared" si="12"/>
        <v>#REF!</v>
      </c>
      <c r="L12" s="18" t="e">
        <f>ROUND((#REF!-#REF!),0)</f>
        <v>#REF!</v>
      </c>
      <c r="M12" s="18" t="e">
        <f>ROUND((#REF!-#REF!),0)</f>
        <v>#REF!</v>
      </c>
      <c r="N12" s="18" t="e">
        <f>ROUND((#REF!-#REF!),0)</f>
        <v>#REF!</v>
      </c>
      <c r="O12" s="18" t="e">
        <f>ROUND((#REF!-#REF!),0)</f>
        <v>#REF!</v>
      </c>
      <c r="P12" s="18" t="e">
        <f>ROUND((#REF!-E12),0)</f>
        <v>#REF!</v>
      </c>
      <c r="Q12" s="18" t="e">
        <f>ROUND((#REF!-#REF!),0)</f>
        <v>#REF!</v>
      </c>
      <c r="R12" s="19" t="e">
        <f t="shared" si="7"/>
        <v>#REF!</v>
      </c>
      <c r="S12" s="18" t="e">
        <f>ROUND((L12-#REF!),0)</f>
        <v>#REF!</v>
      </c>
      <c r="T12" s="18" t="e">
        <f>ROUND((M12-#REF!),0)</f>
        <v>#REF!</v>
      </c>
      <c r="U12" s="18" t="e">
        <f>ROUND((N12-#REF!),0)</f>
        <v>#REF!</v>
      </c>
      <c r="V12" s="18" t="e">
        <f>ROUND((O12-#REF!),0)</f>
        <v>#REF!</v>
      </c>
      <c r="W12" s="18" t="e">
        <f t="shared" si="13"/>
        <v>#REF!</v>
      </c>
      <c r="X12" s="18" t="e">
        <f>ROUND((Q12-#REF!),0)</f>
        <v>#REF!</v>
      </c>
      <c r="Y12" s="14">
        <f t="shared" si="2"/>
        <v>-17</v>
      </c>
      <c r="Z12" s="20">
        <f t="shared" si="3"/>
        <v>-1.7</v>
      </c>
      <c r="AA12" s="18">
        <v>64</v>
      </c>
      <c r="AB12" s="14">
        <f t="shared" si="8"/>
        <v>17</v>
      </c>
      <c r="AC12" s="18"/>
      <c r="AD12" s="18">
        <v>17</v>
      </c>
      <c r="AE12" s="14">
        <f t="shared" si="4"/>
        <v>0</v>
      </c>
      <c r="AF12" s="23" t="s">
        <v>34</v>
      </c>
      <c r="AG12" s="18">
        <f t="shared" si="9"/>
        <v>92</v>
      </c>
    </row>
    <row r="13" spans="1:33" s="29" customFormat="1" ht="56.25" customHeight="1" x14ac:dyDescent="0.3">
      <c r="A13" s="24"/>
      <c r="B13" s="25" t="s">
        <v>35</v>
      </c>
      <c r="C13" s="14">
        <f>SUM(C7:C12)</f>
        <v>494</v>
      </c>
      <c r="D13" s="16">
        <f>SUM(D7:D12)</f>
        <v>370</v>
      </c>
      <c r="E13" s="16">
        <f>SUM(E7:E12)</f>
        <v>549</v>
      </c>
      <c r="F13" s="26">
        <f>IFERROR(ROUND(E13/#REF!*100,2),0)</f>
        <v>0</v>
      </c>
      <c r="G13" s="14">
        <f t="shared" si="1"/>
        <v>179</v>
      </c>
      <c r="H13" s="14">
        <f t="shared" ref="H13:Y13" si="14">SUM(H7:H12)</f>
        <v>179</v>
      </c>
      <c r="I13" s="14">
        <f t="shared" si="14"/>
        <v>0</v>
      </c>
      <c r="J13" s="14">
        <f t="shared" si="6"/>
        <v>61</v>
      </c>
      <c r="K13" s="14" t="e">
        <f t="shared" si="14"/>
        <v>#REF!</v>
      </c>
      <c r="L13" s="14" t="e">
        <f t="shared" si="14"/>
        <v>#REF!</v>
      </c>
      <c r="M13" s="14" t="e">
        <f t="shared" si="14"/>
        <v>#REF!</v>
      </c>
      <c r="N13" s="14" t="e">
        <f t="shared" si="14"/>
        <v>#REF!</v>
      </c>
      <c r="O13" s="14" t="e">
        <f t="shared" si="14"/>
        <v>#REF!</v>
      </c>
      <c r="P13" s="14" t="e">
        <f t="shared" si="14"/>
        <v>#REF!</v>
      </c>
      <c r="Q13" s="14" t="e">
        <f t="shared" si="14"/>
        <v>#REF!</v>
      </c>
      <c r="R13" s="14" t="e">
        <f t="shared" si="14"/>
        <v>#REF!</v>
      </c>
      <c r="S13" s="14" t="e">
        <f t="shared" si="14"/>
        <v>#REF!</v>
      </c>
      <c r="T13" s="14" t="e">
        <f t="shared" si="14"/>
        <v>#REF!</v>
      </c>
      <c r="U13" s="14" t="e">
        <f t="shared" si="14"/>
        <v>#REF!</v>
      </c>
      <c r="V13" s="14" t="e">
        <f t="shared" si="14"/>
        <v>#REF!</v>
      </c>
      <c r="W13" s="14" t="e">
        <f t="shared" si="14"/>
        <v>#REF!</v>
      </c>
      <c r="X13" s="14" t="e">
        <f t="shared" si="14"/>
        <v>#REF!</v>
      </c>
      <c r="Y13" s="14">
        <f t="shared" si="14"/>
        <v>-55</v>
      </c>
      <c r="Z13" s="27">
        <f>Y13/J13</f>
        <v>-0.90163934426229508</v>
      </c>
      <c r="AA13" s="14">
        <f>SUM(AA7:AA12)</f>
        <v>165</v>
      </c>
      <c r="AB13" s="14">
        <f>SUM(AB7:AB12)</f>
        <v>55</v>
      </c>
      <c r="AC13" s="14">
        <f t="shared" ref="AC13:AD13" si="15">SUM(AC7:AC12)</f>
        <v>0</v>
      </c>
      <c r="AD13" s="14">
        <f t="shared" si="15"/>
        <v>55</v>
      </c>
      <c r="AE13" s="14">
        <f t="shared" si="4"/>
        <v>0</v>
      </c>
      <c r="AF13" s="28"/>
      <c r="AG13" s="14">
        <f>SUM(AG7:AG12)</f>
        <v>549</v>
      </c>
    </row>
    <row r="14" spans="1:33" ht="144.75" customHeight="1" x14ac:dyDescent="0.3">
      <c r="A14" s="12">
        <v>7</v>
      </c>
      <c r="B14" s="30" t="s">
        <v>36</v>
      </c>
      <c r="C14" s="31">
        <v>262</v>
      </c>
      <c r="D14" s="32">
        <f>ROUND(C14/12*9,0)</f>
        <v>197</v>
      </c>
      <c r="E14" s="33">
        <f>104+11</f>
        <v>115</v>
      </c>
      <c r="F14" s="34">
        <f>IFERROR(ROUND(E14/D14*100,2),0)</f>
        <v>58.38</v>
      </c>
      <c r="G14" s="35">
        <f t="shared" si="1"/>
        <v>-82</v>
      </c>
      <c r="H14" s="35">
        <f>IFERROR(IF(G14&gt;0,G14,0),0)</f>
        <v>0</v>
      </c>
      <c r="I14" s="35">
        <f>IFERROR(IF(G14&lt;0,G14,0),0)</f>
        <v>-82</v>
      </c>
      <c r="J14" s="36">
        <f t="shared" si="6"/>
        <v>13</v>
      </c>
      <c r="K14" s="37" t="e">
        <f>ROUND((L14+P14),0)</f>
        <v>#REF!</v>
      </c>
      <c r="L14" s="35" t="e">
        <f>ROUND((#REF!-#REF!),0)</f>
        <v>#REF!</v>
      </c>
      <c r="M14" s="35" t="e">
        <f>ROUND((#REF!-#REF!),0)</f>
        <v>#REF!</v>
      </c>
      <c r="N14" s="35" t="e">
        <f>ROUND((#REF!-#REF!),0)</f>
        <v>#REF!</v>
      </c>
      <c r="O14" s="35" t="e">
        <f>ROUND((#REF!-#REF!),0)</f>
        <v>#REF!</v>
      </c>
      <c r="P14" s="35" t="e">
        <f>ROUND((#REF!-E14),0)</f>
        <v>#REF!</v>
      </c>
      <c r="Q14" s="35" t="e">
        <f>ROUND((#REF!-#REF!),0)</f>
        <v>#REF!</v>
      </c>
      <c r="R14" s="37" t="e">
        <f t="shared" si="7"/>
        <v>#REF!</v>
      </c>
      <c r="S14" s="36" t="e">
        <f>ROUND((L14-#REF!),0)</f>
        <v>#REF!</v>
      </c>
      <c r="T14" s="36" t="e">
        <f>ROUND((M14-#REF!),0)</f>
        <v>#REF!</v>
      </c>
      <c r="U14" s="36" t="e">
        <f>ROUND((N14-#REF!),0)</f>
        <v>#REF!</v>
      </c>
      <c r="V14" s="36" t="e">
        <f>ROUND((O14-#REF!),0)</f>
        <v>#REF!</v>
      </c>
      <c r="W14" s="36" t="e">
        <f>ROUND((P14-J14),0)</f>
        <v>#REF!</v>
      </c>
      <c r="X14" s="36" t="e">
        <f>ROUND((Q14-#REF!),0)</f>
        <v>#REF!</v>
      </c>
      <c r="Y14" s="38">
        <f>ROUND((C14-E14),0)</f>
        <v>147</v>
      </c>
      <c r="Z14" s="39">
        <f>IFERROR(ROUND((Y14/J14),1),0)</f>
        <v>11.3</v>
      </c>
      <c r="AA14" s="35"/>
      <c r="AB14" s="35">
        <f>AC14+AD14</f>
        <v>-55</v>
      </c>
      <c r="AC14" s="35">
        <v>-55</v>
      </c>
      <c r="AD14" s="35"/>
      <c r="AE14" s="14">
        <f t="shared" si="4"/>
        <v>92</v>
      </c>
      <c r="AF14" s="40"/>
      <c r="AG14" s="35">
        <f>C14+AB14</f>
        <v>207</v>
      </c>
    </row>
    <row r="15" spans="1:33" s="47" customFormat="1" ht="39.75" customHeight="1" x14ac:dyDescent="0.3">
      <c r="A15" s="41"/>
      <c r="B15" s="25" t="s">
        <v>37</v>
      </c>
      <c r="C15" s="42">
        <f>C13+C14</f>
        <v>756</v>
      </c>
      <c r="D15" s="43">
        <f t="shared" ref="D15" si="16">D13+D14</f>
        <v>567</v>
      </c>
      <c r="E15" s="43">
        <f>E14+E13</f>
        <v>664</v>
      </c>
      <c r="F15" s="44">
        <f>IFERROR(ROUND(E15/#REF!*100,2),0)</f>
        <v>0</v>
      </c>
      <c r="G15" s="42">
        <f t="shared" si="1"/>
        <v>97</v>
      </c>
      <c r="H15" s="42">
        <f>H13+H14</f>
        <v>179</v>
      </c>
      <c r="I15" s="42">
        <f>I13+I14</f>
        <v>-82</v>
      </c>
      <c r="J15" s="14">
        <f t="shared" si="6"/>
        <v>74</v>
      </c>
      <c r="K15" s="42" t="e">
        <f t="shared" ref="K15:X15" si="17">K13+K14</f>
        <v>#REF!</v>
      </c>
      <c r="L15" s="42" t="e">
        <f t="shared" si="17"/>
        <v>#REF!</v>
      </c>
      <c r="M15" s="42" t="e">
        <f t="shared" si="17"/>
        <v>#REF!</v>
      </c>
      <c r="N15" s="42" t="e">
        <f t="shared" si="17"/>
        <v>#REF!</v>
      </c>
      <c r="O15" s="42" t="e">
        <f t="shared" si="17"/>
        <v>#REF!</v>
      </c>
      <c r="P15" s="42" t="e">
        <f t="shared" si="17"/>
        <v>#REF!</v>
      </c>
      <c r="Q15" s="42" t="e">
        <f t="shared" si="17"/>
        <v>#REF!</v>
      </c>
      <c r="R15" s="42" t="e">
        <f t="shared" si="17"/>
        <v>#REF!</v>
      </c>
      <c r="S15" s="42" t="e">
        <f t="shared" si="17"/>
        <v>#REF!</v>
      </c>
      <c r="T15" s="42" t="e">
        <f t="shared" si="17"/>
        <v>#REF!</v>
      </c>
      <c r="U15" s="42" t="e">
        <f t="shared" si="17"/>
        <v>#REF!</v>
      </c>
      <c r="V15" s="42" t="e">
        <f t="shared" si="17"/>
        <v>#REF!</v>
      </c>
      <c r="W15" s="42" t="e">
        <f t="shared" si="17"/>
        <v>#REF!</v>
      </c>
      <c r="X15" s="42" t="e">
        <f t="shared" si="17"/>
        <v>#REF!</v>
      </c>
      <c r="Y15" s="42">
        <f>Y13+Y14</f>
        <v>92</v>
      </c>
      <c r="Z15" s="45">
        <f>Y15/J15</f>
        <v>1.2432432432432432</v>
      </c>
      <c r="AA15" s="42">
        <f>SUM(AA13:AA14)</f>
        <v>165</v>
      </c>
      <c r="AB15" s="42">
        <f>SUM(AB13:AB14)</f>
        <v>0</v>
      </c>
      <c r="AC15" s="42">
        <f t="shared" ref="AC15:AD15" si="18">SUM(AC13:AC14)</f>
        <v>-55</v>
      </c>
      <c r="AD15" s="42">
        <f t="shared" si="18"/>
        <v>55</v>
      </c>
      <c r="AE15" s="14">
        <f t="shared" si="4"/>
        <v>92</v>
      </c>
      <c r="AF15" s="46"/>
      <c r="AG15" s="42">
        <f>SUM(AG13:AG14)</f>
        <v>756</v>
      </c>
    </row>
    <row r="16" spans="1:33" s="51" customFormat="1" ht="27.75" hidden="1" customHeight="1" x14ac:dyDescent="0.35">
      <c r="A16" s="48"/>
      <c r="B16" s="49" t="s">
        <v>38</v>
      </c>
      <c r="C16" s="49"/>
      <c r="D16" s="49"/>
      <c r="E16" s="49"/>
      <c r="F16" s="49"/>
      <c r="G16" s="49"/>
      <c r="H16" s="49"/>
      <c r="I16" s="50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50"/>
      <c r="Z16" s="52"/>
      <c r="AA16" s="49"/>
      <c r="AB16" s="53"/>
      <c r="AC16" s="53"/>
      <c r="AD16" s="53"/>
      <c r="AE16" s="18">
        <f t="shared" si="4"/>
        <v>0</v>
      </c>
      <c r="AF16" s="49"/>
    </row>
    <row r="17" spans="1:32" s="51" customFormat="1" ht="23.25" hidden="1" x14ac:dyDescent="0.35">
      <c r="A17" s="54"/>
      <c r="B17" s="55" t="s">
        <v>37</v>
      </c>
      <c r="C17" s="56"/>
      <c r="D17" s="56"/>
      <c r="E17" s="56"/>
      <c r="F17" s="55"/>
      <c r="G17" s="55"/>
      <c r="H17" s="55"/>
      <c r="I17" s="55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5"/>
      <c r="AB17" s="55"/>
      <c r="AC17" s="55"/>
      <c r="AD17" s="55"/>
      <c r="AE17" s="18">
        <f t="shared" si="4"/>
        <v>0</v>
      </c>
      <c r="AF17" s="55"/>
    </row>
    <row r="18" spans="1:32" x14ac:dyDescent="0.3">
      <c r="C18" s="58"/>
      <c r="D18" s="58"/>
      <c r="E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32" x14ac:dyDescent="0.3">
      <c r="C19" s="3"/>
      <c r="D19" s="3"/>
      <c r="E19" s="60" t="s">
        <v>39</v>
      </c>
      <c r="J19" s="61">
        <v>9</v>
      </c>
    </row>
    <row r="20" spans="1:32" x14ac:dyDescent="0.3">
      <c r="C20" s="3"/>
      <c r="D20" s="3"/>
    </row>
  </sheetData>
  <mergeCells count="21">
    <mergeCell ref="B2:AD2"/>
    <mergeCell ref="A3:A5"/>
    <mergeCell ref="B3:B5"/>
    <mergeCell ref="C3:C5"/>
    <mergeCell ref="D3:D5"/>
    <mergeCell ref="E3:E5"/>
    <mergeCell ref="F3:F5"/>
    <mergeCell ref="G3:I3"/>
    <mergeCell ref="J3:J5"/>
    <mergeCell ref="K3:Q5"/>
    <mergeCell ref="AF3:AF5"/>
    <mergeCell ref="AG3:AG5"/>
    <mergeCell ref="G4:G5"/>
    <mergeCell ref="H4:H5"/>
    <mergeCell ref="I4:I5"/>
    <mergeCell ref="R3:X5"/>
    <mergeCell ref="Y3:Y5"/>
    <mergeCell ref="Z3:Z5"/>
    <mergeCell ref="AA3:AA5"/>
    <mergeCell ref="AB3:AD4"/>
    <mergeCell ref="AE3:AE5"/>
  </mergeCells>
  <conditionalFormatting sqref="R9:X13 Y7:Y14 C14:C15 F14:Q14 D14 D15:Y15 Z13:AD15 C7:Q13 AE7:AE17 Z7:AC12">
    <cfRule type="cellIs" dxfId="4" priority="5" operator="lessThan">
      <formula>0</formula>
    </cfRule>
  </conditionalFormatting>
  <conditionalFormatting sqref="R14:X14 R7:X8">
    <cfRule type="cellIs" dxfId="3" priority="4" operator="lessThan">
      <formula>0</formula>
    </cfRule>
  </conditionalFormatting>
  <conditionalFormatting sqref="E14">
    <cfRule type="cellIs" dxfId="2" priority="3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ДС9мес_ЭКО</vt:lpstr>
      <vt:lpstr>ДС9мес_ЭКО!Область_печати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2021-10-07T09:33:05Z</dcterms:created>
  <dcterms:modified xsi:type="dcterms:W3CDTF">2021-10-08T12:28:48Z</dcterms:modified>
</cp:coreProperties>
</file>